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leona_pilares_sye_oslo_kommune_no/Documents/Anskaffelser 2026/Ferske brød &amp; kaker/ACOS/"/>
    </mc:Choice>
  </mc:AlternateContent>
  <xr:revisionPtr revIDLastSave="92" documentId="8_{AC615FD5-ACD7-40E8-A11F-C6D7E601E5EB}" xr6:coauthVersionLast="47" xr6:coauthVersionMax="47" xr10:uidLastSave="{631810A5-8C8C-4D1C-AD42-6568D8ED2F99}"/>
  <bookViews>
    <workbookView xWindow="-108" yWindow="-108" windowWidth="30936" windowHeight="16776" activeTab="1" xr2:uid="{00000000-000D-0000-FFFF-FFFF00000000}"/>
  </bookViews>
  <sheets>
    <sheet name="Brød" sheetId="4" r:id="rId1"/>
    <sheet name="Bakevarer og kaker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4" l="1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3" i="1"/>
  <c r="G44" i="1" s="1"/>
  <c r="I33" i="4" l="1"/>
</calcChain>
</file>

<file path=xl/sharedStrings.xml><?xml version="1.0" encoding="utf-8"?>
<sst xmlns="http://schemas.openxmlformats.org/spreadsheetml/2006/main" count="97" uniqueCount="87">
  <si>
    <t>Produktnr.</t>
  </si>
  <si>
    <t>Oppdragsgivers beskrivelse</t>
  </si>
  <si>
    <t>Antatt omfang pr. år (antall)</t>
  </si>
  <si>
    <t>Leverandørens produktnummer</t>
  </si>
  <si>
    <t>Leverandørens produktnavn</t>
  </si>
  <si>
    <t>Antall skiver pr. brød</t>
  </si>
  <si>
    <t>Vekt i kg.</t>
  </si>
  <si>
    <t>Leverandørens pris pr. stk.</t>
  </si>
  <si>
    <t>Totalpris</t>
  </si>
  <si>
    <t>Beskrivelse</t>
  </si>
  <si>
    <t>Prosentrabatt</t>
  </si>
  <si>
    <t>Ekstra grovt brød, skåret, 75-100% sammalt mel og korn. Alternativ 1</t>
  </si>
  <si>
    <t>Rabatt i prosent på allergivennlige brødprodukter</t>
  </si>
  <si>
    <t>Ekstra grovt brød, skåret, 75-100% sammalt mel og korn. Alternativ 2</t>
  </si>
  <si>
    <t>Ekstra grovt brød, 75-100% sammalt mel og korn. Alternativ 1</t>
  </si>
  <si>
    <t>Ekstra grovt brød, 75-100% sammalt mel og korn. Alternativ 2</t>
  </si>
  <si>
    <t>Havrebrød, ekstra grovt, 75-100% sammalt mel og korn</t>
  </si>
  <si>
    <t>Grovt brød, skåret,750/850, 50-75% sammalt mel og korn. Alternativ 1</t>
  </si>
  <si>
    <t>Grovt brød skåret. 50-75 % sammalt mel og korn. Alternativ 2</t>
  </si>
  <si>
    <t>Grovt brød skåret 50-75%</t>
  </si>
  <si>
    <t>Halvgrovt brød skåret. 25-50 % sammalt mel og korn. Alternativ 1</t>
  </si>
  <si>
    <t>Halvgrovt brød skåret. 25-50 % sammalt mel og korn. Alternativ 2</t>
  </si>
  <si>
    <t>Halvgrovt brød skåret. 25-50 % sammalt mel og korn. Alternativ 3</t>
  </si>
  <si>
    <t>Loff, skåret, 0-25% sammalt mel og korn.</t>
  </si>
  <si>
    <t>Toastgrov, skåret. 25-50% sammalt mel og korn</t>
  </si>
  <si>
    <t>Toastkneip, skåret. 25-50% sammalt mel og korn</t>
  </si>
  <si>
    <t>Toastloff, skåret. 0-25% sammalt mel og korn</t>
  </si>
  <si>
    <t>Glutenfritt brød, halvgrovt/grovt, skåret. Alternativ 1</t>
  </si>
  <si>
    <t>Glutenfritt brød, halvgrovt/grovt, skåret. Alternativ 2</t>
  </si>
  <si>
    <t>Rundstykker, fine,60/70 g.</t>
  </si>
  <si>
    <t>Rundstykker, grove. Alternativ 1</t>
  </si>
  <si>
    <t>Rundstykker, grove. Alternativ 2</t>
  </si>
  <si>
    <t>Vikornrundstykker, kartong med 80 stk</t>
  </si>
  <si>
    <t>Horn</t>
  </si>
  <si>
    <t>Halvbaguette, fin</t>
  </si>
  <si>
    <t>Halvbaguette, grov</t>
  </si>
  <si>
    <t>Porsjonsbaguette, fin</t>
  </si>
  <si>
    <t>Porsjonsbaguette, grov</t>
  </si>
  <si>
    <t>Porsjonsciabatta, fin</t>
  </si>
  <si>
    <t>Porsjonsciabatta, grov</t>
  </si>
  <si>
    <t>Sum totalpris, brød</t>
  </si>
  <si>
    <t>Sum</t>
  </si>
  <si>
    <t>Hveteboller m/rosin, ca 60g</t>
  </si>
  <si>
    <t>Rabatt i prosent på allergivennlige produkter - bakevarer og kaker</t>
  </si>
  <si>
    <t>Hveteboller u/rosin, ca 60g.</t>
  </si>
  <si>
    <t>Hveteboller u/rosin, pk á 8 stk</t>
  </si>
  <si>
    <t>Hveteboller m/rosin, pk á 8 stk</t>
  </si>
  <si>
    <t>Langpannekake ca 1,2 kg, variant nr 1</t>
  </si>
  <si>
    <t>Langpannekake ca 1,2 kg, variant nr 2</t>
  </si>
  <si>
    <t>Langpannekake ca 1,2 kg, variant nr 3</t>
  </si>
  <si>
    <t>Langpannekake ca 1,2 kg, variant nr 4</t>
  </si>
  <si>
    <t>Fyrstekakestang</t>
  </si>
  <si>
    <t>Formkake</t>
  </si>
  <si>
    <t>Marsipankake 8-10 biter</t>
  </si>
  <si>
    <t>Marsipankake 12-14 biter</t>
  </si>
  <si>
    <t>Marsipankake 16-18 biter</t>
  </si>
  <si>
    <t>Marsipankake 20-24 biter</t>
  </si>
  <si>
    <t>Marsipankake 30-35 biter</t>
  </si>
  <si>
    <t>Marsipankake 50 biter og mer</t>
  </si>
  <si>
    <t>Kremkake 8-10 biter</t>
  </si>
  <si>
    <t>Kremkake 12-14 biter</t>
  </si>
  <si>
    <t>Kremkake 16-18 biter</t>
  </si>
  <si>
    <t>Kremkake 20-24 biter</t>
  </si>
  <si>
    <t>Kremkake 30-35 biter</t>
  </si>
  <si>
    <t>Bløtkakestykke</t>
  </si>
  <si>
    <t>Kremsjokoladekake 16-18 bit</t>
  </si>
  <si>
    <t>Kremsjokoladekake 20-24 bit</t>
  </si>
  <si>
    <t>Dia kake</t>
  </si>
  <si>
    <t>Wienerstang m/eple/makron</t>
  </si>
  <si>
    <t>Wienerkringle m/eple og/eller-makron ca 1200g</t>
  </si>
  <si>
    <t>Wienerbrød, stk. ca 90g</t>
  </si>
  <si>
    <t>Wienerpecan</t>
  </si>
  <si>
    <t>Linser</t>
  </si>
  <si>
    <t>Napoleonskaker</t>
  </si>
  <si>
    <t>Julekake ca 500 g</t>
  </si>
  <si>
    <t>Hvetestang</t>
  </si>
  <si>
    <t>Croissant</t>
  </si>
  <si>
    <t>Skolebolle</t>
  </si>
  <si>
    <t>Berlinerbolle</t>
  </si>
  <si>
    <t>Blåbærstang</t>
  </si>
  <si>
    <t>Fastelavensbolle</t>
  </si>
  <si>
    <t>Smultring</t>
  </si>
  <si>
    <t>Skillingsbolle</t>
  </si>
  <si>
    <t>Kransekake 18 ringer</t>
  </si>
  <si>
    <t>Sum totalpris, bakevarer og kaker</t>
  </si>
  <si>
    <r>
      <rPr>
        <b/>
        <sz val="16"/>
        <color rgb="FF000000"/>
        <rFont val="Oslo Sans Office"/>
      </rPr>
      <t xml:space="preserve">Åpen anbudskonkurranse - Rammeavtale om kjøp av ferske brød og kaker
</t>
    </r>
    <r>
      <rPr>
        <b/>
        <sz val="12"/>
        <color rgb="FF000000"/>
        <rFont val="Oslo Sans Office"/>
      </rPr>
      <t xml:space="preserve">Vedlegg 2 - Prisskjema del 1: Brød (se egen fane for bakevarer og kaker)
</t>
    </r>
    <r>
      <rPr>
        <b/>
        <i/>
        <sz val="12"/>
        <color rgb="FF000000"/>
        <rFont val="Oslo Sans Office"/>
      </rPr>
      <t xml:space="preserve">NB! Leverandør skal fylle ut alle gule felt. Pris oppgis i NOK ekskl. mva. </t>
    </r>
  </si>
  <si>
    <r>
      <rPr>
        <b/>
        <sz val="16"/>
        <color rgb="FF000000"/>
        <rFont val="Oslo Sans Office"/>
      </rPr>
      <t xml:space="preserve">Åpen anbudskonkurranse - Rammeavtale om kjøp av ferske brød og kaker
</t>
    </r>
    <r>
      <rPr>
        <b/>
        <sz val="12"/>
        <color rgb="FF000000"/>
        <rFont val="Oslo Sans Office"/>
      </rPr>
      <t xml:space="preserve">Vedlegg 2 - Prisskjema del 2: Bakevarer og kaker (se egen fane for brød)
</t>
    </r>
    <r>
      <rPr>
        <b/>
        <i/>
        <sz val="12"/>
        <color rgb="FF000000"/>
        <rFont val="Oslo Sans Office"/>
      </rPr>
      <t>NB! Leverandør skal fylle ut alle gule felt. Pris oppgis i NOK ekskl. mva</t>
    </r>
    <r>
      <rPr>
        <b/>
        <sz val="12"/>
        <color rgb="FF000000"/>
        <rFont val="Oslo Sans Office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</si>
</sst>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5" x14ac:knownFonts="1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b/>
      <sz val="10"/>
      <color rgb="FF000000"/>
      <name val="Oslo Sans Office"/>
    </font>
    <font>
      <sz val="10"/>
      <color rgb="FF000000"/>
      <name val="Oslo Sans Office"/>
    </font>
    <font>
      <sz val="11"/>
      <color theme="1"/>
      <name val="Oslo Sans Office"/>
      <family val="2"/>
      <scheme val="minor"/>
    </font>
    <font>
      <b/>
      <sz val="10"/>
      <color rgb="FF000000"/>
      <name val="Oslo Sans Office"/>
      <scheme val="major"/>
    </font>
    <font>
      <sz val="10"/>
      <color rgb="FF000000"/>
      <name val="Oslo Sans Office"/>
      <scheme val="major"/>
    </font>
    <font>
      <b/>
      <sz val="10"/>
      <color theme="1"/>
      <name val="Oslo Sans Office"/>
    </font>
    <font>
      <sz val="10"/>
      <color theme="1"/>
      <name val="Oslo Sans Office"/>
    </font>
    <font>
      <i/>
      <sz val="10"/>
      <color theme="1"/>
      <name val="Oslo Sans Office"/>
    </font>
    <font>
      <b/>
      <sz val="14"/>
      <color theme="1"/>
      <name val="Oslo Sans Office"/>
    </font>
    <font>
      <b/>
      <sz val="16"/>
      <color rgb="FF000000"/>
      <name val="Oslo Sans Office"/>
    </font>
    <font>
      <b/>
      <sz val="12"/>
      <color rgb="FF000000"/>
      <name val="Oslo Sans Office"/>
    </font>
    <font>
      <b/>
      <sz val="14"/>
      <color rgb="FF000000"/>
      <name val="Oslo Sans Office"/>
    </font>
    <font>
      <b/>
      <i/>
      <sz val="12"/>
      <color rgb="FF000000"/>
      <name val="Oslo Sans Office"/>
    </font>
  </fonts>
  <fills count="7">
    <fill>
      <patternFill patternType="none"/>
    </fill>
    <fill>
      <patternFill patternType="gray125"/>
    </fill>
    <fill>
      <patternFill patternType="solid">
        <fgColor rgb="FF16DBF5"/>
        <bgColor indexed="64"/>
      </patternFill>
    </fill>
    <fill>
      <patternFill patternType="solid">
        <fgColor rgb="FF16D3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center"/>
    </xf>
    <xf numFmtId="0" fontId="3" fillId="4" borderId="1" xfId="0" applyFont="1" applyFill="1" applyBorder="1"/>
    <xf numFmtId="164" fontId="3" fillId="4" borderId="6" xfId="0" applyNumberFormat="1" applyFont="1" applyFill="1" applyBorder="1"/>
    <xf numFmtId="164" fontId="2" fillId="4" borderId="13" xfId="0" applyNumberFormat="1" applyFont="1" applyFill="1" applyBorder="1"/>
    <xf numFmtId="0" fontId="3" fillId="4" borderId="14" xfId="0" applyFont="1" applyFill="1" applyBorder="1" applyAlignment="1">
      <alignment horizontal="center"/>
    </xf>
    <xf numFmtId="0" fontId="3" fillId="4" borderId="9" xfId="0" applyFont="1" applyFill="1" applyBorder="1"/>
    <xf numFmtId="164" fontId="3" fillId="4" borderId="15" xfId="0" applyNumberFormat="1" applyFont="1" applyFill="1" applyBorder="1"/>
    <xf numFmtId="0" fontId="3" fillId="5" borderId="1" xfId="0" applyFont="1" applyFill="1" applyBorder="1"/>
    <xf numFmtId="0" fontId="3" fillId="5" borderId="9" xfId="0" applyFont="1" applyFill="1" applyBorder="1"/>
    <xf numFmtId="0" fontId="9" fillId="4" borderId="8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5" fillId="6" borderId="3" xfId="0" applyFont="1" applyFill="1" applyBorder="1" applyAlignment="1">
      <alignment wrapText="1"/>
    </xf>
    <xf numFmtId="0" fontId="6" fillId="5" borderId="1" xfId="0" applyFont="1" applyFill="1" applyBorder="1"/>
    <xf numFmtId="0" fontId="6" fillId="5" borderId="7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9" fontId="8" fillId="5" borderId="8" xfId="1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9" fillId="4" borderId="8" xfId="0" applyFont="1" applyFill="1" applyBorder="1" applyAlignment="1">
      <alignment horizontal="left" wrapText="1"/>
    </xf>
    <xf numFmtId="9" fontId="8" fillId="5" borderId="8" xfId="1" applyFont="1" applyFill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FFFFFF"/>
      <color rgb="FF16D3F5"/>
      <color rgb="FF16D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BB72-FBF7-43B3-A2E5-2511D37D40ED}">
  <dimension ref="A1:L33"/>
  <sheetViews>
    <sheetView workbookViewId="0">
      <selection sqref="A1:J1"/>
    </sheetView>
  </sheetViews>
  <sheetFormatPr baseColWidth="10" defaultColWidth="9" defaultRowHeight="16.2" x14ac:dyDescent="0.4"/>
  <cols>
    <col min="1" max="1" width="10" style="2" customWidth="1"/>
    <col min="2" max="2" width="31.58203125" style="1" customWidth="1"/>
    <col min="3" max="3" width="15.83203125" style="1" customWidth="1"/>
    <col min="4" max="4" width="14.08203125" style="1" customWidth="1"/>
    <col min="5" max="5" width="28" style="1" customWidth="1"/>
    <col min="6" max="6" width="9.75" customWidth="1"/>
    <col min="7" max="7" width="7.75" customWidth="1"/>
    <col min="8" max="8" width="14.83203125" style="1" customWidth="1"/>
    <col min="9" max="9" width="12.83203125" style="1" customWidth="1"/>
    <col min="10" max="10" width="3.58203125" style="1" customWidth="1"/>
    <col min="11" max="11" width="33.5" style="1" customWidth="1"/>
    <col min="12" max="12" width="12.08203125" style="1" customWidth="1"/>
    <col min="13" max="16384" width="9" style="1"/>
  </cols>
  <sheetData>
    <row r="1" spans="1:12" ht="87.75" customHeight="1" thickBot="1" x14ac:dyDescent="0.55000000000000004">
      <c r="A1" s="33" t="s">
        <v>85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48" customHeight="1" x14ac:dyDescent="0.4">
      <c r="A2" s="22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5" t="s">
        <v>5</v>
      </c>
      <c r="G2" s="19" t="s">
        <v>6</v>
      </c>
      <c r="H2" s="23" t="s">
        <v>7</v>
      </c>
      <c r="I2" s="24" t="s">
        <v>8</v>
      </c>
      <c r="K2" s="29" t="s">
        <v>9</v>
      </c>
      <c r="L2" s="7" t="s">
        <v>10</v>
      </c>
    </row>
    <row r="3" spans="1:12" ht="38.4" customHeight="1" x14ac:dyDescent="0.4">
      <c r="A3" s="8">
        <v>1</v>
      </c>
      <c r="B3" s="26" t="s">
        <v>11</v>
      </c>
      <c r="C3" s="18">
        <v>1400</v>
      </c>
      <c r="D3" s="15"/>
      <c r="E3" s="15"/>
      <c r="F3" s="20"/>
      <c r="G3" s="20"/>
      <c r="H3" s="15"/>
      <c r="I3" s="10">
        <f t="shared" ref="I3:I32" si="0">C3*H3</f>
        <v>0</v>
      </c>
      <c r="K3" s="17" t="s">
        <v>12</v>
      </c>
      <c r="L3" s="28"/>
    </row>
    <row r="4" spans="1:12" ht="35.4" customHeight="1" x14ac:dyDescent="0.4">
      <c r="A4" s="8">
        <v>2</v>
      </c>
      <c r="B4" s="26" t="s">
        <v>13</v>
      </c>
      <c r="C4" s="18">
        <v>750</v>
      </c>
      <c r="D4" s="15"/>
      <c r="E4" s="15"/>
      <c r="F4" s="20"/>
      <c r="G4" s="20"/>
      <c r="H4" s="15"/>
      <c r="I4" s="10">
        <f t="shared" si="0"/>
        <v>0</v>
      </c>
    </row>
    <row r="5" spans="1:12" ht="31.2" x14ac:dyDescent="0.4">
      <c r="A5" s="8">
        <v>3</v>
      </c>
      <c r="B5" s="26" t="s">
        <v>14</v>
      </c>
      <c r="C5" s="18">
        <v>100</v>
      </c>
      <c r="D5" s="15"/>
      <c r="E5" s="15"/>
      <c r="F5" s="20"/>
      <c r="G5" s="20"/>
      <c r="H5" s="15"/>
      <c r="I5" s="10">
        <f t="shared" si="0"/>
        <v>0</v>
      </c>
    </row>
    <row r="6" spans="1:12" ht="31.2" x14ac:dyDescent="0.4">
      <c r="A6" s="8">
        <v>4</v>
      </c>
      <c r="B6" s="26" t="s">
        <v>15</v>
      </c>
      <c r="C6" s="18">
        <v>130</v>
      </c>
      <c r="D6" s="15"/>
      <c r="E6" s="15"/>
      <c r="F6" s="20"/>
      <c r="G6" s="20"/>
      <c r="H6" s="15"/>
      <c r="I6" s="10">
        <f t="shared" si="0"/>
        <v>0</v>
      </c>
    </row>
    <row r="7" spans="1:12" ht="31.2" x14ac:dyDescent="0.4">
      <c r="A7" s="8">
        <v>5</v>
      </c>
      <c r="B7" s="26" t="s">
        <v>16</v>
      </c>
      <c r="C7" s="18">
        <v>120</v>
      </c>
      <c r="D7" s="15"/>
      <c r="E7" s="15"/>
      <c r="F7" s="20"/>
      <c r="G7" s="20"/>
      <c r="H7" s="15"/>
      <c r="I7" s="10">
        <f t="shared" si="0"/>
        <v>0</v>
      </c>
    </row>
    <row r="8" spans="1:12" ht="31.2" x14ac:dyDescent="0.4">
      <c r="A8" s="8">
        <v>6</v>
      </c>
      <c r="B8" s="26" t="s">
        <v>17</v>
      </c>
      <c r="C8" s="18">
        <v>120</v>
      </c>
      <c r="D8" s="15"/>
      <c r="E8" s="15"/>
      <c r="F8" s="20"/>
      <c r="G8" s="20"/>
      <c r="H8" s="15"/>
      <c r="I8" s="10">
        <f t="shared" si="0"/>
        <v>0</v>
      </c>
    </row>
    <row r="9" spans="1:12" ht="31.2" x14ac:dyDescent="0.4">
      <c r="A9" s="8">
        <v>7</v>
      </c>
      <c r="B9" s="26" t="s">
        <v>18</v>
      </c>
      <c r="C9" s="18">
        <v>10</v>
      </c>
      <c r="D9" s="15"/>
      <c r="E9" s="15"/>
      <c r="F9" s="20"/>
      <c r="G9" s="20"/>
      <c r="H9" s="15"/>
      <c r="I9" s="10">
        <f t="shared" si="0"/>
        <v>0</v>
      </c>
    </row>
    <row r="10" spans="1:12" ht="18" customHeight="1" x14ac:dyDescent="0.4">
      <c r="A10" s="8">
        <v>8</v>
      </c>
      <c r="B10" s="26" t="s">
        <v>19</v>
      </c>
      <c r="C10" s="18">
        <v>10</v>
      </c>
      <c r="D10" s="15"/>
      <c r="E10" s="15"/>
      <c r="F10" s="20"/>
      <c r="G10" s="20"/>
      <c r="H10" s="15"/>
      <c r="I10" s="10">
        <f t="shared" si="0"/>
        <v>0</v>
      </c>
    </row>
    <row r="11" spans="1:12" ht="18" customHeight="1" x14ac:dyDescent="0.4">
      <c r="A11" s="8">
        <v>9</v>
      </c>
      <c r="B11" s="26" t="s">
        <v>19</v>
      </c>
      <c r="C11" s="18">
        <v>250</v>
      </c>
      <c r="D11" s="15"/>
      <c r="E11" s="15"/>
      <c r="F11" s="20"/>
      <c r="G11" s="20"/>
      <c r="H11" s="15"/>
      <c r="I11" s="10">
        <f t="shared" si="0"/>
        <v>0</v>
      </c>
    </row>
    <row r="12" spans="1:12" ht="18" customHeight="1" x14ac:dyDescent="0.4">
      <c r="A12" s="8">
        <v>12</v>
      </c>
      <c r="B12" s="26" t="s">
        <v>19</v>
      </c>
      <c r="C12" s="18">
        <v>1100</v>
      </c>
      <c r="D12" s="15"/>
      <c r="E12" s="15"/>
      <c r="F12" s="20"/>
      <c r="G12" s="20"/>
      <c r="H12" s="15"/>
      <c r="I12" s="10">
        <f t="shared" si="0"/>
        <v>0</v>
      </c>
    </row>
    <row r="13" spans="1:12" ht="31.2" x14ac:dyDescent="0.4">
      <c r="A13" s="8">
        <v>13</v>
      </c>
      <c r="B13" s="26" t="s">
        <v>20</v>
      </c>
      <c r="C13" s="18">
        <v>50</v>
      </c>
      <c r="D13" s="15"/>
      <c r="E13" s="15"/>
      <c r="F13" s="20"/>
      <c r="G13" s="20"/>
      <c r="H13" s="15"/>
      <c r="I13" s="10">
        <f t="shared" si="0"/>
        <v>0</v>
      </c>
    </row>
    <row r="14" spans="1:12" ht="31.2" x14ac:dyDescent="0.4">
      <c r="A14" s="8">
        <v>14</v>
      </c>
      <c r="B14" s="26" t="s">
        <v>21</v>
      </c>
      <c r="C14" s="18">
        <v>40</v>
      </c>
      <c r="D14" s="15"/>
      <c r="E14" s="15"/>
      <c r="F14" s="20"/>
      <c r="G14" s="20"/>
      <c r="H14" s="15"/>
      <c r="I14" s="10">
        <f t="shared" si="0"/>
        <v>0</v>
      </c>
    </row>
    <row r="15" spans="1:12" ht="31.2" x14ac:dyDescent="0.4">
      <c r="A15" s="8">
        <v>15</v>
      </c>
      <c r="B15" s="26" t="s">
        <v>22</v>
      </c>
      <c r="C15" s="18">
        <v>25</v>
      </c>
      <c r="D15" s="15"/>
      <c r="E15" s="15"/>
      <c r="F15" s="20"/>
      <c r="G15" s="20"/>
      <c r="H15" s="15"/>
      <c r="I15" s="10">
        <f t="shared" si="0"/>
        <v>0</v>
      </c>
    </row>
    <row r="16" spans="1:12" ht="36.75" customHeight="1" x14ac:dyDescent="0.4">
      <c r="A16" s="8">
        <v>16</v>
      </c>
      <c r="B16" s="26" t="s">
        <v>23</v>
      </c>
      <c r="C16" s="18">
        <v>150</v>
      </c>
      <c r="D16" s="15"/>
      <c r="E16" s="15"/>
      <c r="F16" s="20"/>
      <c r="G16" s="20"/>
      <c r="H16" s="15"/>
      <c r="I16" s="10">
        <f t="shared" si="0"/>
        <v>0</v>
      </c>
    </row>
    <row r="17" spans="1:9" ht="31.2" x14ac:dyDescent="0.4">
      <c r="A17" s="8">
        <v>17</v>
      </c>
      <c r="B17" s="26" t="s">
        <v>24</v>
      </c>
      <c r="C17" s="18">
        <v>60</v>
      </c>
      <c r="D17" s="15"/>
      <c r="E17" s="15"/>
      <c r="F17" s="20"/>
      <c r="G17" s="20"/>
      <c r="H17" s="15"/>
      <c r="I17" s="10">
        <f t="shared" si="0"/>
        <v>0</v>
      </c>
    </row>
    <row r="18" spans="1:9" ht="31.2" x14ac:dyDescent="0.4">
      <c r="A18" s="8">
        <v>18</v>
      </c>
      <c r="B18" s="26" t="s">
        <v>25</v>
      </c>
      <c r="C18" s="18">
        <v>30</v>
      </c>
      <c r="D18" s="15"/>
      <c r="E18" s="15"/>
      <c r="F18" s="20"/>
      <c r="G18" s="20"/>
      <c r="H18" s="15"/>
      <c r="I18" s="10">
        <f t="shared" si="0"/>
        <v>0</v>
      </c>
    </row>
    <row r="19" spans="1:9" ht="18" customHeight="1" x14ac:dyDescent="0.4">
      <c r="A19" s="8">
        <v>19</v>
      </c>
      <c r="B19" s="26" t="s">
        <v>26</v>
      </c>
      <c r="C19" s="18">
        <v>30</v>
      </c>
      <c r="D19" s="15"/>
      <c r="E19" s="15"/>
      <c r="F19" s="20"/>
      <c r="G19" s="20"/>
      <c r="H19" s="15"/>
      <c r="I19" s="10">
        <f t="shared" si="0"/>
        <v>0</v>
      </c>
    </row>
    <row r="20" spans="1:9" ht="31.2" x14ac:dyDescent="0.4">
      <c r="A20" s="8">
        <v>20</v>
      </c>
      <c r="B20" s="26" t="s">
        <v>27</v>
      </c>
      <c r="C20" s="18">
        <v>20</v>
      </c>
      <c r="D20" s="15"/>
      <c r="E20" s="15"/>
      <c r="F20" s="20"/>
      <c r="G20" s="20"/>
      <c r="H20" s="15"/>
      <c r="I20" s="10">
        <f t="shared" si="0"/>
        <v>0</v>
      </c>
    </row>
    <row r="21" spans="1:9" ht="31.2" x14ac:dyDescent="0.4">
      <c r="A21" s="8">
        <v>21</v>
      </c>
      <c r="B21" s="26" t="s">
        <v>28</v>
      </c>
      <c r="C21" s="18">
        <v>60</v>
      </c>
      <c r="D21" s="15"/>
      <c r="E21" s="15"/>
      <c r="F21" s="20"/>
      <c r="G21" s="20"/>
      <c r="H21" s="15"/>
      <c r="I21" s="10">
        <f t="shared" si="0"/>
        <v>0</v>
      </c>
    </row>
    <row r="22" spans="1:9" ht="18" customHeight="1" x14ac:dyDescent="0.4">
      <c r="A22" s="8">
        <v>22</v>
      </c>
      <c r="B22" s="26" t="s">
        <v>29</v>
      </c>
      <c r="C22" s="18">
        <v>70</v>
      </c>
      <c r="D22" s="15"/>
      <c r="E22" s="15"/>
      <c r="F22" s="20"/>
      <c r="G22" s="20"/>
      <c r="H22" s="15"/>
      <c r="I22" s="10">
        <f t="shared" si="0"/>
        <v>0</v>
      </c>
    </row>
    <row r="23" spans="1:9" ht="18" customHeight="1" x14ac:dyDescent="0.4">
      <c r="A23" s="8">
        <v>23</v>
      </c>
      <c r="B23" s="26" t="s">
        <v>30</v>
      </c>
      <c r="C23" s="18">
        <v>15</v>
      </c>
      <c r="D23" s="15"/>
      <c r="E23" s="15"/>
      <c r="F23" s="20"/>
      <c r="G23" s="20"/>
      <c r="H23" s="15"/>
      <c r="I23" s="10">
        <f t="shared" si="0"/>
        <v>0</v>
      </c>
    </row>
    <row r="24" spans="1:9" ht="18" customHeight="1" x14ac:dyDescent="0.4">
      <c r="A24" s="8">
        <v>24</v>
      </c>
      <c r="B24" s="26" t="s">
        <v>31</v>
      </c>
      <c r="C24" s="18">
        <v>200</v>
      </c>
      <c r="D24" s="15"/>
      <c r="E24" s="15"/>
      <c r="F24" s="20"/>
      <c r="G24" s="20"/>
      <c r="H24" s="15"/>
      <c r="I24" s="10">
        <f t="shared" si="0"/>
        <v>0</v>
      </c>
    </row>
    <row r="25" spans="1:9" ht="31.5" customHeight="1" x14ac:dyDescent="0.4">
      <c r="A25" s="8">
        <v>25</v>
      </c>
      <c r="B25" s="26" t="s">
        <v>32</v>
      </c>
      <c r="C25" s="18">
        <v>20</v>
      </c>
      <c r="D25" s="15"/>
      <c r="E25" s="15"/>
      <c r="F25" s="20"/>
      <c r="G25" s="20"/>
      <c r="H25" s="15"/>
      <c r="I25" s="10">
        <f t="shared" si="0"/>
        <v>0</v>
      </c>
    </row>
    <row r="26" spans="1:9" ht="18" customHeight="1" x14ac:dyDescent="0.4">
      <c r="A26" s="8">
        <v>26</v>
      </c>
      <c r="B26" s="26" t="s">
        <v>33</v>
      </c>
      <c r="C26" s="18">
        <v>30</v>
      </c>
      <c r="D26" s="15"/>
      <c r="E26" s="15"/>
      <c r="F26" s="20"/>
      <c r="G26" s="20"/>
      <c r="H26" s="15"/>
      <c r="I26" s="10">
        <f t="shared" si="0"/>
        <v>0</v>
      </c>
    </row>
    <row r="27" spans="1:9" ht="18" customHeight="1" x14ac:dyDescent="0.4">
      <c r="A27" s="8">
        <v>27</v>
      </c>
      <c r="B27" s="26" t="s">
        <v>34</v>
      </c>
      <c r="C27" s="18">
        <v>180</v>
      </c>
      <c r="D27" s="15"/>
      <c r="E27" s="15"/>
      <c r="F27" s="20"/>
      <c r="G27" s="20"/>
      <c r="H27" s="15"/>
      <c r="I27" s="10">
        <f t="shared" si="0"/>
        <v>0</v>
      </c>
    </row>
    <row r="28" spans="1:9" ht="18" customHeight="1" x14ac:dyDescent="0.4">
      <c r="A28" s="8">
        <v>28</v>
      </c>
      <c r="B28" s="26" t="s">
        <v>35</v>
      </c>
      <c r="C28" s="18">
        <v>130</v>
      </c>
      <c r="D28" s="15"/>
      <c r="E28" s="15"/>
      <c r="F28" s="20"/>
      <c r="G28" s="20"/>
      <c r="H28" s="15"/>
      <c r="I28" s="10">
        <f t="shared" si="0"/>
        <v>0</v>
      </c>
    </row>
    <row r="29" spans="1:9" ht="18" customHeight="1" x14ac:dyDescent="0.4">
      <c r="A29" s="8">
        <v>29</v>
      </c>
      <c r="B29" s="26" t="s">
        <v>36</v>
      </c>
      <c r="C29" s="18">
        <v>70</v>
      </c>
      <c r="D29" s="15"/>
      <c r="E29" s="15"/>
      <c r="F29" s="20"/>
      <c r="G29" s="20"/>
      <c r="H29" s="15"/>
      <c r="I29" s="10">
        <f t="shared" si="0"/>
        <v>0</v>
      </c>
    </row>
    <row r="30" spans="1:9" ht="18" customHeight="1" x14ac:dyDescent="0.4">
      <c r="A30" s="8">
        <v>30</v>
      </c>
      <c r="B30" s="26" t="s">
        <v>37</v>
      </c>
      <c r="C30" s="18">
        <v>220</v>
      </c>
      <c r="D30" s="15"/>
      <c r="E30" s="15"/>
      <c r="F30" s="20"/>
      <c r="G30" s="20"/>
      <c r="H30" s="15"/>
      <c r="I30" s="10">
        <f t="shared" si="0"/>
        <v>0</v>
      </c>
    </row>
    <row r="31" spans="1:9" ht="18" customHeight="1" x14ac:dyDescent="0.4">
      <c r="A31" s="8">
        <v>31</v>
      </c>
      <c r="B31" s="26" t="s">
        <v>38</v>
      </c>
      <c r="C31" s="18">
        <v>600</v>
      </c>
      <c r="D31" s="15"/>
      <c r="E31" s="15"/>
      <c r="F31" s="20"/>
      <c r="G31" s="20"/>
      <c r="H31" s="15"/>
      <c r="I31" s="10">
        <f t="shared" si="0"/>
        <v>0</v>
      </c>
    </row>
    <row r="32" spans="1:9" ht="18" customHeight="1" thickBot="1" x14ac:dyDescent="0.45">
      <c r="A32" s="8">
        <v>32</v>
      </c>
      <c r="B32" s="27" t="s">
        <v>39</v>
      </c>
      <c r="C32" s="18">
        <v>14</v>
      </c>
      <c r="D32" s="15"/>
      <c r="E32" s="15"/>
      <c r="F32" s="21"/>
      <c r="G32" s="21"/>
      <c r="H32" s="15"/>
      <c r="I32" s="10">
        <f t="shared" si="0"/>
        <v>0</v>
      </c>
    </row>
    <row r="33" spans="1:9" ht="31.95" customHeight="1" thickBot="1" x14ac:dyDescent="0.45">
      <c r="A33" s="30" t="s">
        <v>40</v>
      </c>
      <c r="B33" s="31"/>
      <c r="C33" s="31"/>
      <c r="D33" s="31"/>
      <c r="E33" s="31"/>
      <c r="F33" s="31"/>
      <c r="G33" s="31"/>
      <c r="H33" s="32"/>
      <c r="I33" s="11">
        <f>SUM(I3:I32)</f>
        <v>0</v>
      </c>
    </row>
  </sheetData>
  <mergeCells count="2">
    <mergeCell ref="A1:J1"/>
    <mergeCell ref="A33:H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tabSelected="1" workbookViewId="0">
      <selection activeCell="C19" sqref="C19"/>
    </sheetView>
  </sheetViews>
  <sheetFormatPr baseColWidth="10" defaultColWidth="9" defaultRowHeight="16.2" x14ac:dyDescent="0.4"/>
  <cols>
    <col min="1" max="1" width="11.58203125" style="2" customWidth="1"/>
    <col min="2" max="2" width="31.58203125" style="1" customWidth="1"/>
    <col min="3" max="3" width="17.08203125" style="1" customWidth="1"/>
    <col min="4" max="4" width="19.33203125" style="1" customWidth="1"/>
    <col min="5" max="5" width="28" style="1" customWidth="1"/>
    <col min="6" max="6" width="14.83203125" style="1" customWidth="1"/>
    <col min="7" max="7" width="12.83203125" style="1" customWidth="1"/>
    <col min="8" max="8" width="4.33203125" style="1" customWidth="1"/>
    <col min="9" max="9" width="31.58203125" style="1" customWidth="1"/>
    <col min="10" max="10" width="13.33203125" style="1" customWidth="1"/>
    <col min="11" max="16384" width="9" style="1"/>
  </cols>
  <sheetData>
    <row r="1" spans="1:10" ht="76.95" customHeight="1" x14ac:dyDescent="0.5">
      <c r="A1" s="33" t="s">
        <v>86</v>
      </c>
      <c r="B1" s="34"/>
      <c r="C1" s="34"/>
      <c r="D1" s="34"/>
      <c r="E1" s="34"/>
      <c r="F1" s="34"/>
      <c r="G1" s="34"/>
      <c r="H1" s="34"/>
    </row>
    <row r="2" spans="1:10" ht="48" customHeight="1" x14ac:dyDescent="0.4">
      <c r="A2" s="5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7</v>
      </c>
      <c r="G2" s="4" t="s">
        <v>41</v>
      </c>
      <c r="I2" s="6" t="s">
        <v>9</v>
      </c>
      <c r="J2" s="7" t="s">
        <v>10</v>
      </c>
    </row>
    <row r="3" spans="1:10" ht="22.5" customHeight="1" x14ac:dyDescent="0.4">
      <c r="A3" s="8">
        <v>1</v>
      </c>
      <c r="B3" s="9" t="s">
        <v>42</v>
      </c>
      <c r="C3" s="9">
        <v>1600</v>
      </c>
      <c r="D3" s="15"/>
      <c r="E3" s="15"/>
      <c r="F3" s="15"/>
      <c r="G3" s="10">
        <f>C3*F3</f>
        <v>0</v>
      </c>
      <c r="I3" s="35" t="s">
        <v>43</v>
      </c>
      <c r="J3" s="36"/>
    </row>
    <row r="4" spans="1:10" ht="17.25" customHeight="1" x14ac:dyDescent="0.4">
      <c r="A4" s="8">
        <v>2</v>
      </c>
      <c r="B4" s="9" t="s">
        <v>44</v>
      </c>
      <c r="C4" s="9">
        <v>850</v>
      </c>
      <c r="D4" s="15"/>
      <c r="E4" s="15"/>
      <c r="F4" s="15"/>
      <c r="G4" s="10">
        <f t="shared" ref="G4:G43" si="0">C4*F4</f>
        <v>0</v>
      </c>
      <c r="I4" s="35"/>
      <c r="J4" s="36"/>
    </row>
    <row r="5" spans="1:10" x14ac:dyDescent="0.4">
      <c r="A5" s="8">
        <v>3</v>
      </c>
      <c r="B5" s="9" t="s">
        <v>45</v>
      </c>
      <c r="C5" s="9">
        <v>100</v>
      </c>
      <c r="D5" s="15"/>
      <c r="E5" s="15"/>
      <c r="F5" s="15"/>
      <c r="G5" s="10">
        <f t="shared" si="0"/>
        <v>0</v>
      </c>
    </row>
    <row r="6" spans="1:10" x14ac:dyDescent="0.4">
      <c r="A6" s="8">
        <v>4</v>
      </c>
      <c r="B6" s="9" t="s">
        <v>46</v>
      </c>
      <c r="C6" s="9">
        <v>150</v>
      </c>
      <c r="D6" s="15"/>
      <c r="E6" s="15"/>
      <c r="F6" s="15"/>
      <c r="G6" s="10">
        <f t="shared" si="0"/>
        <v>0</v>
      </c>
    </row>
    <row r="7" spans="1:10" x14ac:dyDescent="0.4">
      <c r="A7" s="8">
        <v>5</v>
      </c>
      <c r="B7" s="9" t="s">
        <v>47</v>
      </c>
      <c r="C7" s="9">
        <v>150</v>
      </c>
      <c r="D7" s="15"/>
      <c r="E7" s="15"/>
      <c r="F7" s="15"/>
      <c r="G7" s="10">
        <f t="shared" si="0"/>
        <v>0</v>
      </c>
    </row>
    <row r="8" spans="1:10" x14ac:dyDescent="0.4">
      <c r="A8" s="8">
        <v>6</v>
      </c>
      <c r="B8" s="9" t="s">
        <v>48</v>
      </c>
      <c r="C8" s="9">
        <v>150</v>
      </c>
      <c r="D8" s="15"/>
      <c r="E8" s="15"/>
      <c r="F8" s="15"/>
      <c r="G8" s="10">
        <f t="shared" si="0"/>
        <v>0</v>
      </c>
    </row>
    <row r="9" spans="1:10" x14ac:dyDescent="0.4">
      <c r="A9" s="8">
        <v>7</v>
      </c>
      <c r="B9" s="9" t="s">
        <v>49</v>
      </c>
      <c r="C9" s="9">
        <v>10</v>
      </c>
      <c r="D9" s="15"/>
      <c r="E9" s="15"/>
      <c r="F9" s="15"/>
      <c r="G9" s="10">
        <f t="shared" si="0"/>
        <v>0</v>
      </c>
    </row>
    <row r="10" spans="1:10" x14ac:dyDescent="0.4">
      <c r="A10" s="8">
        <v>8</v>
      </c>
      <c r="B10" s="9" t="s">
        <v>50</v>
      </c>
      <c r="C10" s="9">
        <v>10</v>
      </c>
      <c r="D10" s="15"/>
      <c r="E10" s="15"/>
      <c r="F10" s="15"/>
      <c r="G10" s="10">
        <f t="shared" si="0"/>
        <v>0</v>
      </c>
    </row>
    <row r="11" spans="1:10" x14ac:dyDescent="0.4">
      <c r="A11" s="8">
        <v>9</v>
      </c>
      <c r="B11" s="9" t="s">
        <v>51</v>
      </c>
      <c r="C11" s="9">
        <v>280</v>
      </c>
      <c r="D11" s="15"/>
      <c r="E11" s="15"/>
      <c r="F11" s="15"/>
      <c r="G11" s="10">
        <f t="shared" si="0"/>
        <v>0</v>
      </c>
    </row>
    <row r="12" spans="1:10" x14ac:dyDescent="0.4">
      <c r="A12" s="8">
        <v>12</v>
      </c>
      <c r="B12" s="9" t="s">
        <v>52</v>
      </c>
      <c r="C12" s="9">
        <v>1223</v>
      </c>
      <c r="D12" s="15"/>
      <c r="E12" s="15"/>
      <c r="F12" s="15"/>
      <c r="G12" s="10">
        <f t="shared" si="0"/>
        <v>0</v>
      </c>
    </row>
    <row r="13" spans="1:10" x14ac:dyDescent="0.4">
      <c r="A13" s="8">
        <v>13</v>
      </c>
      <c r="B13" s="9" t="s">
        <v>53</v>
      </c>
      <c r="C13" s="9">
        <v>60</v>
      </c>
      <c r="D13" s="15"/>
      <c r="E13" s="15"/>
      <c r="F13" s="15"/>
      <c r="G13" s="10">
        <f t="shared" si="0"/>
        <v>0</v>
      </c>
    </row>
    <row r="14" spans="1:10" x14ac:dyDescent="0.4">
      <c r="A14" s="8">
        <v>14</v>
      </c>
      <c r="B14" s="9" t="s">
        <v>54</v>
      </c>
      <c r="C14" s="9">
        <v>50</v>
      </c>
      <c r="D14" s="15"/>
      <c r="E14" s="15"/>
      <c r="F14" s="15"/>
      <c r="G14" s="10">
        <f t="shared" si="0"/>
        <v>0</v>
      </c>
    </row>
    <row r="15" spans="1:10" x14ac:dyDescent="0.4">
      <c r="A15" s="8">
        <v>15</v>
      </c>
      <c r="B15" s="9" t="s">
        <v>55</v>
      </c>
      <c r="C15" s="9">
        <v>25</v>
      </c>
      <c r="D15" s="15"/>
      <c r="E15" s="15"/>
      <c r="F15" s="15"/>
      <c r="G15" s="10">
        <f t="shared" si="0"/>
        <v>0</v>
      </c>
    </row>
    <row r="16" spans="1:10" x14ac:dyDescent="0.4">
      <c r="A16" s="8">
        <v>16</v>
      </c>
      <c r="B16" s="9" t="s">
        <v>56</v>
      </c>
      <c r="C16" s="9">
        <v>160</v>
      </c>
      <c r="D16" s="15"/>
      <c r="E16" s="15"/>
      <c r="F16" s="15"/>
      <c r="G16" s="10">
        <f t="shared" si="0"/>
        <v>0</v>
      </c>
    </row>
    <row r="17" spans="1:7" x14ac:dyDescent="0.4">
      <c r="A17" s="8">
        <v>17</v>
      </c>
      <c r="B17" s="9" t="s">
        <v>57</v>
      </c>
      <c r="C17" s="9">
        <v>70</v>
      </c>
      <c r="D17" s="15"/>
      <c r="E17" s="15"/>
      <c r="F17" s="15"/>
      <c r="G17" s="10">
        <f t="shared" si="0"/>
        <v>0</v>
      </c>
    </row>
    <row r="18" spans="1:7" x14ac:dyDescent="0.4">
      <c r="A18" s="8">
        <v>18</v>
      </c>
      <c r="B18" s="9" t="s">
        <v>58</v>
      </c>
      <c r="C18" s="9">
        <v>30</v>
      </c>
      <c r="D18" s="15"/>
      <c r="E18" s="15"/>
      <c r="F18" s="15"/>
      <c r="G18" s="10">
        <f t="shared" si="0"/>
        <v>0</v>
      </c>
    </row>
    <row r="19" spans="1:7" x14ac:dyDescent="0.4">
      <c r="A19" s="8">
        <v>19</v>
      </c>
      <c r="B19" s="9" t="s">
        <v>59</v>
      </c>
      <c r="C19" s="9">
        <v>30</v>
      </c>
      <c r="D19" s="15"/>
      <c r="E19" s="15"/>
      <c r="F19" s="15"/>
      <c r="G19" s="10">
        <f t="shared" si="0"/>
        <v>0</v>
      </c>
    </row>
    <row r="20" spans="1:7" x14ac:dyDescent="0.4">
      <c r="A20" s="8">
        <v>20</v>
      </c>
      <c r="B20" s="9" t="s">
        <v>60</v>
      </c>
      <c r="C20" s="9">
        <v>20</v>
      </c>
      <c r="D20" s="15"/>
      <c r="E20" s="15"/>
      <c r="F20" s="15"/>
      <c r="G20" s="10">
        <f t="shared" si="0"/>
        <v>0</v>
      </c>
    </row>
    <row r="21" spans="1:7" x14ac:dyDescent="0.4">
      <c r="A21" s="8">
        <v>21</v>
      </c>
      <c r="B21" s="9" t="s">
        <v>61</v>
      </c>
      <c r="C21" s="9">
        <v>60</v>
      </c>
      <c r="D21" s="15"/>
      <c r="E21" s="15"/>
      <c r="F21" s="15"/>
      <c r="G21" s="10">
        <f t="shared" si="0"/>
        <v>0</v>
      </c>
    </row>
    <row r="22" spans="1:7" x14ac:dyDescent="0.4">
      <c r="A22" s="8">
        <v>22</v>
      </c>
      <c r="B22" s="9" t="s">
        <v>62</v>
      </c>
      <c r="C22" s="9">
        <v>70</v>
      </c>
      <c r="D22" s="15"/>
      <c r="E22" s="15"/>
      <c r="F22" s="15"/>
      <c r="G22" s="10">
        <f t="shared" si="0"/>
        <v>0</v>
      </c>
    </row>
    <row r="23" spans="1:7" x14ac:dyDescent="0.4">
      <c r="A23" s="8">
        <v>23</v>
      </c>
      <c r="B23" s="9" t="s">
        <v>63</v>
      </c>
      <c r="C23" s="9">
        <v>15</v>
      </c>
      <c r="D23" s="15"/>
      <c r="E23" s="15"/>
      <c r="F23" s="15"/>
      <c r="G23" s="10">
        <f t="shared" si="0"/>
        <v>0</v>
      </c>
    </row>
    <row r="24" spans="1:7" x14ac:dyDescent="0.4">
      <c r="A24" s="8">
        <v>24</v>
      </c>
      <c r="B24" s="9" t="s">
        <v>64</v>
      </c>
      <c r="C24" s="9">
        <v>200</v>
      </c>
      <c r="D24" s="15"/>
      <c r="E24" s="15"/>
      <c r="F24" s="15"/>
      <c r="G24" s="10">
        <f t="shared" si="0"/>
        <v>0</v>
      </c>
    </row>
    <row r="25" spans="1:7" x14ac:dyDescent="0.4">
      <c r="A25" s="8">
        <v>25</v>
      </c>
      <c r="B25" s="9" t="s">
        <v>65</v>
      </c>
      <c r="C25" s="9">
        <v>20</v>
      </c>
      <c r="D25" s="15"/>
      <c r="E25" s="15"/>
      <c r="F25" s="15"/>
      <c r="G25" s="10">
        <f t="shared" si="0"/>
        <v>0</v>
      </c>
    </row>
    <row r="26" spans="1:7" x14ac:dyDescent="0.4">
      <c r="A26" s="8">
        <v>26</v>
      </c>
      <c r="B26" s="9" t="s">
        <v>66</v>
      </c>
      <c r="C26" s="9">
        <v>30</v>
      </c>
      <c r="D26" s="15"/>
      <c r="E26" s="15"/>
      <c r="F26" s="15"/>
      <c r="G26" s="10">
        <f t="shared" si="0"/>
        <v>0</v>
      </c>
    </row>
    <row r="27" spans="1:7" x14ac:dyDescent="0.4">
      <c r="A27" s="8">
        <v>27</v>
      </c>
      <c r="B27" s="9" t="s">
        <v>67</v>
      </c>
      <c r="C27" s="9">
        <v>200</v>
      </c>
      <c r="D27" s="15"/>
      <c r="E27" s="15"/>
      <c r="F27" s="15"/>
      <c r="G27" s="10">
        <f t="shared" si="0"/>
        <v>0</v>
      </c>
    </row>
    <row r="28" spans="1:7" x14ac:dyDescent="0.4">
      <c r="A28" s="8">
        <v>28</v>
      </c>
      <c r="B28" s="9" t="s">
        <v>68</v>
      </c>
      <c r="C28" s="9">
        <v>130</v>
      </c>
      <c r="D28" s="15"/>
      <c r="E28" s="15"/>
      <c r="F28" s="15"/>
      <c r="G28" s="10">
        <f t="shared" si="0"/>
        <v>0</v>
      </c>
    </row>
    <row r="29" spans="1:7" x14ac:dyDescent="0.4">
      <c r="A29" s="8">
        <v>29</v>
      </c>
      <c r="B29" s="9" t="s">
        <v>69</v>
      </c>
      <c r="C29" s="9">
        <v>70</v>
      </c>
      <c r="D29" s="15"/>
      <c r="E29" s="15"/>
      <c r="F29" s="15"/>
      <c r="G29" s="10">
        <f t="shared" si="0"/>
        <v>0</v>
      </c>
    </row>
    <row r="30" spans="1:7" x14ac:dyDescent="0.4">
      <c r="A30" s="8">
        <v>30</v>
      </c>
      <c r="B30" s="9" t="s">
        <v>70</v>
      </c>
      <c r="C30" s="9">
        <v>250</v>
      </c>
      <c r="D30" s="15"/>
      <c r="E30" s="15"/>
      <c r="F30" s="15"/>
      <c r="G30" s="10">
        <f t="shared" si="0"/>
        <v>0</v>
      </c>
    </row>
    <row r="31" spans="1:7" x14ac:dyDescent="0.4">
      <c r="A31" s="8">
        <v>31</v>
      </c>
      <c r="B31" s="9" t="s">
        <v>71</v>
      </c>
      <c r="C31" s="9">
        <v>650</v>
      </c>
      <c r="D31" s="15"/>
      <c r="E31" s="15"/>
      <c r="F31" s="15"/>
      <c r="G31" s="10">
        <f t="shared" si="0"/>
        <v>0</v>
      </c>
    </row>
    <row r="32" spans="1:7" x14ac:dyDescent="0.4">
      <c r="A32" s="8">
        <v>32</v>
      </c>
      <c r="B32" s="9" t="s">
        <v>72</v>
      </c>
      <c r="C32" s="9">
        <v>14</v>
      </c>
      <c r="D32" s="15"/>
      <c r="E32" s="15"/>
      <c r="F32" s="15"/>
      <c r="G32" s="10">
        <f t="shared" si="0"/>
        <v>0</v>
      </c>
    </row>
    <row r="33" spans="1:7" x14ac:dyDescent="0.4">
      <c r="A33" s="8">
        <v>33</v>
      </c>
      <c r="B33" s="9" t="s">
        <v>73</v>
      </c>
      <c r="C33" s="9">
        <v>350</v>
      </c>
      <c r="D33" s="15"/>
      <c r="E33" s="15"/>
      <c r="F33" s="15"/>
      <c r="G33" s="10">
        <f t="shared" si="0"/>
        <v>0</v>
      </c>
    </row>
    <row r="34" spans="1:7" x14ac:dyDescent="0.4">
      <c r="A34" s="8">
        <v>34</v>
      </c>
      <c r="B34" s="9" t="s">
        <v>74</v>
      </c>
      <c r="C34" s="9">
        <v>2000</v>
      </c>
      <c r="D34" s="15"/>
      <c r="E34" s="15"/>
      <c r="F34" s="15"/>
      <c r="G34" s="10">
        <f t="shared" si="0"/>
        <v>0</v>
      </c>
    </row>
    <row r="35" spans="1:7" x14ac:dyDescent="0.4">
      <c r="A35" s="8">
        <v>35</v>
      </c>
      <c r="B35" s="9" t="s">
        <v>75</v>
      </c>
      <c r="C35" s="9">
        <v>250</v>
      </c>
      <c r="D35" s="15"/>
      <c r="E35" s="15"/>
      <c r="F35" s="15"/>
      <c r="G35" s="10">
        <f t="shared" si="0"/>
        <v>0</v>
      </c>
    </row>
    <row r="36" spans="1:7" x14ac:dyDescent="0.4">
      <c r="A36" s="8">
        <v>36</v>
      </c>
      <c r="B36" s="9" t="s">
        <v>76</v>
      </c>
      <c r="C36" s="9">
        <v>100</v>
      </c>
      <c r="D36" s="15"/>
      <c r="E36" s="15"/>
      <c r="F36" s="15"/>
      <c r="G36" s="10">
        <f t="shared" si="0"/>
        <v>0</v>
      </c>
    </row>
    <row r="37" spans="1:7" x14ac:dyDescent="0.4">
      <c r="A37" s="8">
        <v>37</v>
      </c>
      <c r="B37" s="9" t="s">
        <v>77</v>
      </c>
      <c r="C37" s="9">
        <v>300</v>
      </c>
      <c r="D37" s="15"/>
      <c r="E37" s="15"/>
      <c r="F37" s="15"/>
      <c r="G37" s="10">
        <f t="shared" si="0"/>
        <v>0</v>
      </c>
    </row>
    <row r="38" spans="1:7" x14ac:dyDescent="0.4">
      <c r="A38" s="8">
        <v>38</v>
      </c>
      <c r="B38" s="9" t="s">
        <v>78</v>
      </c>
      <c r="C38" s="9">
        <v>40</v>
      </c>
      <c r="D38" s="15"/>
      <c r="E38" s="15"/>
      <c r="F38" s="15"/>
      <c r="G38" s="10">
        <f t="shared" si="0"/>
        <v>0</v>
      </c>
    </row>
    <row r="39" spans="1:7" x14ac:dyDescent="0.4">
      <c r="A39" s="8">
        <v>39</v>
      </c>
      <c r="B39" s="9" t="s">
        <v>79</v>
      </c>
      <c r="C39" s="9">
        <v>150</v>
      </c>
      <c r="D39" s="15"/>
      <c r="E39" s="15"/>
      <c r="F39" s="15"/>
      <c r="G39" s="10">
        <f t="shared" si="0"/>
        <v>0</v>
      </c>
    </row>
    <row r="40" spans="1:7" x14ac:dyDescent="0.4">
      <c r="A40" s="8">
        <v>40</v>
      </c>
      <c r="B40" s="9" t="s">
        <v>80</v>
      </c>
      <c r="C40" s="9">
        <v>1000</v>
      </c>
      <c r="D40" s="15"/>
      <c r="E40" s="15"/>
      <c r="F40" s="15"/>
      <c r="G40" s="10">
        <f t="shared" si="0"/>
        <v>0</v>
      </c>
    </row>
    <row r="41" spans="1:7" x14ac:dyDescent="0.4">
      <c r="A41" s="8">
        <v>41</v>
      </c>
      <c r="B41" s="9" t="s">
        <v>81</v>
      </c>
      <c r="C41" s="9">
        <v>4500</v>
      </c>
      <c r="D41" s="15"/>
      <c r="E41" s="15"/>
      <c r="F41" s="15"/>
      <c r="G41" s="10">
        <f t="shared" si="0"/>
        <v>0</v>
      </c>
    </row>
    <row r="42" spans="1:7" x14ac:dyDescent="0.4">
      <c r="A42" s="8">
        <v>42</v>
      </c>
      <c r="B42" s="9" t="s">
        <v>82</v>
      </c>
      <c r="C42" s="9">
        <v>1400</v>
      </c>
      <c r="D42" s="15"/>
      <c r="E42" s="15"/>
      <c r="F42" s="15"/>
      <c r="G42" s="10">
        <f t="shared" si="0"/>
        <v>0</v>
      </c>
    </row>
    <row r="43" spans="1:7" x14ac:dyDescent="0.4">
      <c r="A43" s="12">
        <v>43</v>
      </c>
      <c r="B43" s="13" t="s">
        <v>83</v>
      </c>
      <c r="C43" s="13">
        <v>60</v>
      </c>
      <c r="D43" s="16"/>
      <c r="E43" s="16"/>
      <c r="F43" s="16"/>
      <c r="G43" s="14">
        <f t="shared" si="0"/>
        <v>0</v>
      </c>
    </row>
    <row r="44" spans="1:7" ht="41.25" customHeight="1" x14ac:dyDescent="0.4">
      <c r="A44" s="30" t="s">
        <v>84</v>
      </c>
      <c r="B44" s="31"/>
      <c r="C44" s="31"/>
      <c r="D44" s="31"/>
      <c r="E44" s="31"/>
      <c r="F44" s="32"/>
      <c r="G44" s="11">
        <f>SUM(G3:G43)</f>
        <v>0</v>
      </c>
    </row>
  </sheetData>
  <mergeCells count="4">
    <mergeCell ref="A44:F44"/>
    <mergeCell ref="A1:H1"/>
    <mergeCell ref="I3:I4"/>
    <mergeCell ref="J3:J4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Excel" ma:contentTypeID="0x010100CE824BA941D0154393FF3FD781C713C900FD6629013A8EFE44B585CC043B648ED2" ma:contentTypeVersion="18" ma:contentTypeDescription="Opprett et nytt dokument." ma:contentTypeScope="" ma:versionID="866c67f80da4ef07ab53431f288758e4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93bb12133b3cc52bd5b76a8d5be9c66e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c528fd71-ad7b-48f8-811b-c0b5643803ab" ContentTypeId="0x010100CE824BA941D0154393FF3FD781C713C9" PreviousValue="false" LastSyncTimeStamp="2021-02-17T02:01:04.873Z"/>
</file>

<file path=customXml/itemProps1.xml><?xml version="1.0" encoding="utf-8"?>
<ds:datastoreItem xmlns:ds="http://schemas.openxmlformats.org/officeDocument/2006/customXml" ds:itemID="{75BC7C83-A4BD-4E01-BEBE-55CF76FE1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84371-acf6-4102-828c-2caf905b4736"/>
    <ds:schemaRef ds:uri="55552525-39ed-4ffa-9a3e-e6caf164b180"/>
    <ds:schemaRef ds:uri="c812d0f8-cb08-4c4b-ad0f-447b43afa8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8422D9-CAAB-4D7D-B8A2-7829D5224F23}">
  <ds:schemaRefs>
    <ds:schemaRef ds:uri="http://schemas.microsoft.com/office/2006/metadata/properties"/>
    <ds:schemaRef ds:uri="http://schemas.microsoft.com/office/infopath/2007/PartnerControls"/>
    <ds:schemaRef ds:uri="7ed84371-acf6-4102-828c-2caf905b4736"/>
    <ds:schemaRef ds:uri="c812d0f8-cb08-4c4b-ad0f-447b43afa823"/>
    <ds:schemaRef ds:uri="55552525-39ed-4ffa-9a3e-e6caf164b180"/>
  </ds:schemaRefs>
</ds:datastoreItem>
</file>

<file path=customXml/itemProps3.xml><?xml version="1.0" encoding="utf-8"?>
<ds:datastoreItem xmlns:ds="http://schemas.openxmlformats.org/officeDocument/2006/customXml" ds:itemID="{9948AE26-2EE0-44AE-B96A-E1A7108AD80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A9C1B2-3652-49B1-9DB6-3D5D8580319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Brød</vt:lpstr>
      <vt:lpstr>Bakevarer og kaker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Leona Viloria Pilares</cp:lastModifiedBy>
  <cp:revision/>
  <dcterms:created xsi:type="dcterms:W3CDTF">2020-08-18T07:01:42Z</dcterms:created>
  <dcterms:modified xsi:type="dcterms:W3CDTF">2026-06-12T13:19:06Z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0x010100CE824BA941D0154393FF3FD781C713C900FD6629013A8EFE44B585CC043B648ED2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2022-02-04T07:29:22Z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f835159f-8b01-4b4f-a3c2-7322ae40bed4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